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'[1]2022'!$A$10:$E$44</definedName>
    <definedName name="Date">#REF!</definedName>
    <definedName name="Dohod">#REF!</definedName>
    <definedName name="ghs">#REF!</definedName>
    <definedName name="Print_Titles" localSheetId="0">'[1]2022'!$10:$10</definedName>
    <definedName name="Table" localSheetId="0">'[1]2022'!#REF!</definedName>
    <definedName name="Table">#REF!</definedName>
    <definedName name="Table1">#REF!</definedName>
    <definedName name="Table2">#REF!</definedName>
    <definedName name="Table3" localSheetId="0">'[1]2022'!#REF!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'[1]2022'!$A$11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44" i="1"/>
  <c r="E43"/>
  <c r="E41"/>
  <c r="E40"/>
  <c r="E39"/>
  <c r="E38"/>
  <c r="E37"/>
  <c r="E36"/>
  <c r="E35"/>
  <c r="E34"/>
  <c r="E33"/>
  <c r="E32"/>
  <c r="E31"/>
  <c r="E30"/>
  <c r="E29"/>
  <c r="E26"/>
  <c r="E25"/>
  <c r="E24"/>
  <c r="E23"/>
  <c r="E22"/>
  <c r="E21"/>
  <c r="E19"/>
  <c r="E18"/>
  <c r="E16"/>
  <c r="E14"/>
  <c r="E13"/>
  <c r="E12"/>
  <c r="E11"/>
</calcChain>
</file>

<file path=xl/sharedStrings.xml><?xml version="1.0" encoding="utf-8"?>
<sst xmlns="http://schemas.openxmlformats.org/spreadsheetml/2006/main" count="94" uniqueCount="83">
  <si>
    <t>Приложение № 2</t>
  </si>
  <si>
    <t xml:space="preserve">к решению 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</si>
  <si>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</si>
  <si>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1 квартал 2023 года"</t>
  </si>
  <si>
    <t xml:space="preserve">Исполнение расходов бюджета Маслянинского района Новосибирской области за 1 квартал 2023 года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</si>
  <si>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</si>
  <si>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</si>
  <si>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</si>
  <si>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</si>
  <si>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</si>
  <si>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</si>
  <si>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</si>
  <si>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</si>
  <si>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</si>
  <si>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</si>
  <si>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</si>
  <si>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</si>
  <si>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0104</t>
  </si>
  <si>
    <t xml:space="preserve">Судебная система </t>
  </si>
  <si>
    <t>0105</t>
  </si>
  <si>
    <t>-</t>
  </si>
  <si>
    <t xml:space="preserve"> -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</si>
  <si>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</si>
  <si>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</si>
  <si>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</si>
  <si>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</si>
  <si>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</si>
  <si>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</si>
  <si>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</si>
  <si>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 0203 </t>
  </si>
  <si>
    <t>Гражданская оборона</t>
  </si>
  <si>
    <t>0309</t>
  </si>
  <si>
    <t xml:space="preserve">Обеспечение пожарной безопасности </t>
  </si>
  <si>
    <t>0310</t>
  </si>
  <si>
    <t>Транспорт</t>
  </si>
  <si>
    <t xml:space="preserve"> 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</si>
  <si>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</si>
  <si>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</si>
  <si>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</si>
  <si>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 0412 </t>
  </si>
  <si>
    <t>Жилищное хозяйство</t>
  </si>
  <si>
    <t xml:space="preserve"> 0501</t>
  </si>
  <si>
    <t>Коммунальное хозяйство</t>
  </si>
  <si>
    <t xml:space="preserve"> 0502</t>
  </si>
  <si>
    <t>Благоустройство</t>
  </si>
  <si>
    <t xml:space="preserve"> 0503 </t>
  </si>
  <si>
    <t>Другие вопросы в области жилищно-коммунального хозяйства</t>
  </si>
  <si>
    <t>0505</t>
  </si>
  <si>
    <t>Дошкольное образование</t>
  </si>
  <si>
    <t xml:space="preserve"> 0701 </t>
  </si>
  <si>
    <t>Общее образование</t>
  </si>
  <si>
    <t xml:space="preserve"> 0702</t>
  </si>
  <si>
    <t>Дополнительное образование детей</t>
  </si>
  <si>
    <t>0703</t>
  </si>
  <si>
    <t>Молодежная политика</t>
  </si>
  <si>
    <t xml:space="preserve"> 0707</t>
  </si>
  <si>
    <t>Другие вопросы в области образования</t>
  </si>
  <si>
    <t>0709</t>
  </si>
  <si>
    <t>Культура</t>
  </si>
  <si>
    <t>0801</t>
  </si>
  <si>
    <t>Пенсионное обеспечение</t>
  </si>
  <si>
    <t xml:space="preserve"> 1001 </t>
  </si>
  <si>
    <t>Социальное обслуживание населения</t>
  </si>
  <si>
    <t xml:space="preserve"> 1002</t>
  </si>
  <si>
    <t>Социальное обеспечение населения</t>
  </si>
  <si>
    <t xml:space="preserve"> 1003</t>
  </si>
  <si>
    <t>Охрана семьи и детства</t>
  </si>
  <si>
    <t xml:space="preserve"> 1004 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</si>
  <si>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</si>
  <si>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</si>
  <si>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</si>
  <si>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</si>
  <si>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</si>
  <si>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 xml:space="preserve"> 1105 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</si>
  <si>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</si>
  <si>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</si>
  <si>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</si>
  <si>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1401 </t>
  </si>
  <si>
    <t>Прочие межбюджетные трансферты общего характера</t>
  </si>
  <si>
    <t xml:space="preserve"> 1403 </t>
  </si>
  <si>
    <t>Результат исполнения бюджета (дефицит / профицит)</t>
  </si>
  <si>
    <t xml:space="preserve"> 9600</t>
  </si>
  <si>
    <t>от 14 июля 2023 г. №    181   "Об исполнении бюджета</t>
  </si>
</sst>
</file>

<file path=xl/styles.xml><?xml version="1.0" encoding="utf-8"?>
<styleSheet xmlns="http://schemas.openxmlformats.org/spreadsheetml/2006/main">
  <fonts count="1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9"/>
      <name val="Arial Cyr"/>
    </font>
    <font>
      <sz val="9"/>
      <color theme="1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theme="1"/>
      </left>
      <right style="thin">
        <color auto="1"/>
      </right>
      <top/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0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5" borderId="7" xfId="0" applyFill="1" applyBorder="1" applyAlignment="1">
      <alignment horizontal="center" vertical="center" wrapText="1"/>
    </xf>
    <xf numFmtId="4" fontId="9" fillId="5" borderId="8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>
      <alignment horizontal="center" vertical="center" wrapText="1"/>
    </xf>
    <xf numFmtId="2" fontId="10" fillId="5" borderId="10" xfId="2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49" fontId="0" fillId="5" borderId="12" xfId="0" applyNumberFormat="1" applyFill="1" applyBorder="1" applyAlignment="1">
      <alignment horizontal="center" vertical="center" wrapText="1"/>
    </xf>
    <xf numFmtId="4" fontId="10" fillId="5" borderId="13" xfId="0" applyNumberFormat="1" applyFont="1" applyFill="1" applyBorder="1" applyAlignment="1">
      <alignment horizontal="center" vertical="center" wrapText="1"/>
    </xf>
    <xf numFmtId="4" fontId="10" fillId="5" borderId="14" xfId="0" applyNumberFormat="1" applyFont="1" applyFill="1" applyBorder="1" applyAlignment="1">
      <alignment horizontal="center" vertical="center" wrapText="1"/>
    </xf>
    <xf numFmtId="49" fontId="0" fillId="5" borderId="15" xfId="0" applyNumberFormat="1" applyFill="1" applyBorder="1" applyAlignment="1">
      <alignment horizontal="center" vertical="center" wrapText="1"/>
    </xf>
    <xf numFmtId="49" fontId="0" fillId="5" borderId="16" xfId="0" applyNumberFormat="1" applyFill="1" applyBorder="1" applyAlignment="1">
      <alignment horizontal="center" vertical="center" wrapText="1"/>
    </xf>
    <xf numFmtId="4" fontId="10" fillId="5" borderId="17" xfId="0" applyNumberFormat="1" applyFont="1" applyFill="1" applyBorder="1" applyAlignment="1">
      <alignment horizontal="center" vertical="center" wrapText="1"/>
    </xf>
    <xf numFmtId="4" fontId="10" fillId="5" borderId="18" xfId="0" applyNumberFormat="1" applyFont="1" applyFill="1" applyBorder="1" applyAlignment="1">
      <alignment horizontal="center" vertical="center" wrapText="1"/>
    </xf>
    <xf numFmtId="49" fontId="0" fillId="5" borderId="19" xfId="0" applyNumberFormat="1" applyFill="1" applyBorder="1" applyAlignment="1">
      <alignment horizontal="center" vertical="center" wrapText="1"/>
    </xf>
    <xf numFmtId="4" fontId="9" fillId="5" borderId="10" xfId="0" applyNumberFormat="1" applyFont="1" applyFill="1" applyBorder="1" applyAlignment="1">
      <alignment horizontal="center" vertical="center" wrapText="1"/>
    </xf>
    <xf numFmtId="4" fontId="9" fillId="5" borderId="20" xfId="0" applyNumberFormat="1" applyFont="1" applyFill="1" applyBorder="1" applyAlignment="1">
      <alignment horizontal="center" vertical="center" wrapText="1"/>
    </xf>
    <xf numFmtId="4" fontId="10" fillId="5" borderId="10" xfId="0" applyNumberFormat="1" applyFont="1" applyFill="1" applyBorder="1" applyAlignment="1">
      <alignment horizontal="center" vertical="center" wrapText="1"/>
    </xf>
    <xf numFmtId="4" fontId="10" fillId="5" borderId="20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6" xfId="0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0" fillId="5" borderId="22" xfId="0" applyNumberFormat="1" applyFill="1" applyBorder="1" applyAlignment="1">
      <alignment horizontal="center" vertical="center" wrapText="1"/>
    </xf>
    <xf numFmtId="4" fontId="9" fillId="5" borderId="23" xfId="0" applyNumberFormat="1" applyFont="1" applyFill="1" applyBorder="1" applyAlignment="1">
      <alignment horizontal="center" vertical="center" wrapText="1"/>
    </xf>
    <xf numFmtId="4" fontId="9" fillId="5" borderId="24" xfId="0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E61"/>
  <sheetViews>
    <sheetView showGridLines="0" tabSelected="1" workbookViewId="0">
      <selection activeCell="B4" sqref="B4:E4"/>
    </sheetView>
  </sheetViews>
  <sheetFormatPr defaultRowHeight="12.75" customHeight="1"/>
  <cols>
    <col min="1" max="1" width="46" customWidth="1"/>
    <col min="2" max="2" width="12.44140625" customWidth="1"/>
    <col min="3" max="4" width="15" customWidth="1"/>
    <col min="5" max="5" width="12.33203125" customWidth="1"/>
    <col min="6" max="22" width="0.33203125" customWidth="1"/>
  </cols>
  <sheetData>
    <row r="1" spans="1:5" ht="15.6">
      <c r="A1" s="1"/>
      <c r="B1" s="2"/>
      <c r="C1" s="2"/>
      <c r="D1" s="3"/>
      <c r="E1" s="4" t="s">
        <v>0</v>
      </c>
    </row>
    <row r="2" spans="1:5" ht="15.6">
      <c r="A2" s="5"/>
      <c r="B2" s="5"/>
      <c r="C2" s="6"/>
      <c r="D2" s="7"/>
      <c r="E2" s="8" t="s">
        <v>1</v>
      </c>
    </row>
    <row r="3" spans="1:5" ht="15.6">
      <c r="A3" s="5"/>
      <c r="B3" s="5"/>
      <c r="C3" s="6"/>
      <c r="D3" s="7"/>
      <c r="E3" s="8" t="s">
        <v>2</v>
      </c>
    </row>
    <row r="4" spans="1:5" ht="15.6">
      <c r="A4" s="5"/>
      <c r="B4" s="49" t="s">
        <v>82</v>
      </c>
      <c r="C4" s="49"/>
      <c r="D4" s="49"/>
      <c r="E4" s="49"/>
    </row>
    <row r="5" spans="1:5" ht="15.6">
      <c r="A5" s="3"/>
      <c r="B5" s="5"/>
      <c r="C5" s="6"/>
      <c r="D5" s="7"/>
      <c r="E5" s="8" t="s">
        <v>3</v>
      </c>
    </row>
    <row r="6" spans="1:5" ht="13.2">
      <c r="A6" s="3"/>
      <c r="B6" s="5"/>
      <c r="C6" s="5"/>
      <c r="D6" s="3"/>
      <c r="E6" s="5"/>
    </row>
    <row r="7" spans="1:5" ht="55.5" customHeight="1">
      <c r="A7" s="48" t="s">
        <v>4</v>
      </c>
      <c r="B7" s="48"/>
      <c r="C7" s="48"/>
      <c r="D7" s="48"/>
      <c r="E7" s="48"/>
    </row>
    <row r="8" spans="1:5" ht="13.2">
      <c r="A8" s="9"/>
      <c r="B8" s="10"/>
      <c r="C8" s="11"/>
      <c r="D8" s="11" t="s">
        <v>5</v>
      </c>
      <c r="E8" s="12"/>
    </row>
    <row r="9" spans="1:5" ht="13.2">
      <c r="A9" s="13"/>
      <c r="B9" s="14"/>
      <c r="C9" s="15"/>
      <c r="D9" s="15"/>
      <c r="E9" s="15"/>
    </row>
    <row r="10" spans="1:5" ht="42.75" customHeight="1">
      <c r="A10" s="16" t="s">
        <v>6</v>
      </c>
      <c r="B10" s="17" t="s">
        <v>7</v>
      </c>
      <c r="C10" s="18" t="s">
        <v>8</v>
      </c>
      <c r="D10" s="18" t="s">
        <v>9</v>
      </c>
      <c r="E10" s="19" t="s">
        <v>10</v>
      </c>
    </row>
    <row r="11" spans="1:5" ht="14.25" customHeight="1">
      <c r="A11" s="20" t="s">
        <v>11</v>
      </c>
      <c r="B11" s="21"/>
      <c r="C11" s="22">
        <v>1819117.4</v>
      </c>
      <c r="D11" s="23">
        <v>399599.71</v>
      </c>
      <c r="E11" s="24">
        <f>D11/C11*100</f>
        <v>21.966680655135288</v>
      </c>
    </row>
    <row r="12" spans="1:5" ht="39.6">
      <c r="A12" s="25" t="s">
        <v>12</v>
      </c>
      <c r="B12" s="26" t="s">
        <v>13</v>
      </c>
      <c r="C12" s="27">
        <v>2648.6</v>
      </c>
      <c r="D12" s="28">
        <v>589.9</v>
      </c>
      <c r="E12" s="24">
        <f>D12/C12*100</f>
        <v>22.27214377406932</v>
      </c>
    </row>
    <row r="13" spans="1:5" ht="52.8">
      <c r="A13" s="20" t="s">
        <v>14</v>
      </c>
      <c r="B13" s="29" t="s">
        <v>15</v>
      </c>
      <c r="C13" s="27">
        <v>2402.1</v>
      </c>
      <c r="D13" s="28">
        <v>530.4</v>
      </c>
      <c r="E13" s="24">
        <f>D13/C13*100</f>
        <v>22.080679405520172</v>
      </c>
    </row>
    <row r="14" spans="1:5" ht="52.8">
      <c r="A14" s="25" t="s">
        <v>16</v>
      </c>
      <c r="B14" s="30" t="s">
        <v>17</v>
      </c>
      <c r="C14" s="31">
        <v>68806.600000000006</v>
      </c>
      <c r="D14" s="32">
        <v>13002.4</v>
      </c>
      <c r="E14" s="24">
        <f>D14/C14*100</f>
        <v>18.897024413355691</v>
      </c>
    </row>
    <row r="15" spans="1:5" ht="13.2">
      <c r="A15" s="25" t="s">
        <v>18</v>
      </c>
      <c r="B15" s="33" t="s">
        <v>19</v>
      </c>
      <c r="C15" s="34">
        <v>2.6</v>
      </c>
      <c r="D15" s="35" t="s">
        <v>20</v>
      </c>
      <c r="E15" s="24" t="s">
        <v>21</v>
      </c>
    </row>
    <row r="16" spans="1:5" ht="39.6">
      <c r="A16" s="25" t="s">
        <v>22</v>
      </c>
      <c r="B16" s="33" t="s">
        <v>23</v>
      </c>
      <c r="C16" s="36">
        <v>2224.9</v>
      </c>
      <c r="D16" s="37">
        <v>466.6</v>
      </c>
      <c r="E16" s="24">
        <f>D16/C16*100</f>
        <v>20.971729066474897</v>
      </c>
    </row>
    <row r="17" spans="1:5" ht="15.75" customHeight="1">
      <c r="A17" s="25" t="s">
        <v>24</v>
      </c>
      <c r="B17" s="33" t="s">
        <v>25</v>
      </c>
      <c r="C17" s="34">
        <v>135</v>
      </c>
      <c r="D17" s="35" t="s">
        <v>20</v>
      </c>
      <c r="E17" s="24" t="s">
        <v>21</v>
      </c>
    </row>
    <row r="18" spans="1:5" ht="13.2">
      <c r="A18" s="25" t="s">
        <v>26</v>
      </c>
      <c r="B18" s="33" t="s">
        <v>27</v>
      </c>
      <c r="C18" s="36">
        <v>62116.3</v>
      </c>
      <c r="D18" s="37">
        <v>11781.1</v>
      </c>
      <c r="E18" s="24">
        <f>D18/C18*100</f>
        <v>18.96619727833113</v>
      </c>
    </row>
    <row r="19" spans="1:5" ht="13.2">
      <c r="A19" s="38" t="s">
        <v>28</v>
      </c>
      <c r="B19" s="33" t="s">
        <v>29</v>
      </c>
      <c r="C19" s="34">
        <v>2560.67</v>
      </c>
      <c r="D19" s="35">
        <v>640.20000000000005</v>
      </c>
      <c r="E19" s="24">
        <f>D19/C19*100</f>
        <v>25.001269199076802</v>
      </c>
    </row>
    <row r="20" spans="1:5" ht="13.2">
      <c r="A20" s="39" t="s">
        <v>30</v>
      </c>
      <c r="B20" s="33" t="s">
        <v>31</v>
      </c>
      <c r="C20" s="34">
        <v>100</v>
      </c>
      <c r="D20" s="35" t="s">
        <v>21</v>
      </c>
      <c r="E20" s="24" t="s">
        <v>21</v>
      </c>
    </row>
    <row r="21" spans="1:5" ht="13.2">
      <c r="A21" s="38" t="s">
        <v>32</v>
      </c>
      <c r="B21" s="33" t="s">
        <v>33</v>
      </c>
      <c r="C21" s="36">
        <v>4166.3</v>
      </c>
      <c r="D21" s="37">
        <v>1012.8</v>
      </c>
      <c r="E21" s="24">
        <f t="shared" ref="E21:E26" si="0">D21/C21*100</f>
        <v>24.30933922185152</v>
      </c>
    </row>
    <row r="22" spans="1:5" ht="13.2">
      <c r="A22" s="38" t="s">
        <v>34</v>
      </c>
      <c r="B22" s="33" t="s">
        <v>35</v>
      </c>
      <c r="C22" s="36">
        <v>20601.2</v>
      </c>
      <c r="D22" s="37">
        <v>5633.9</v>
      </c>
      <c r="E22" s="24">
        <f t="shared" si="0"/>
        <v>27.347436071685145</v>
      </c>
    </row>
    <row r="23" spans="1:5" ht="13.2">
      <c r="A23" s="40" t="s">
        <v>36</v>
      </c>
      <c r="B23" s="33" t="s">
        <v>37</v>
      </c>
      <c r="C23" s="36">
        <v>55309.1</v>
      </c>
      <c r="D23" s="35">
        <v>10086.32</v>
      </c>
      <c r="E23" s="24">
        <f t="shared" si="0"/>
        <v>18.236275766555593</v>
      </c>
    </row>
    <row r="24" spans="1:5" ht="17.25" customHeight="1">
      <c r="A24" s="38" t="s">
        <v>38</v>
      </c>
      <c r="B24" s="33" t="s">
        <v>39</v>
      </c>
      <c r="C24" s="36">
        <v>15711</v>
      </c>
      <c r="D24" s="37">
        <v>1321.8</v>
      </c>
      <c r="E24" s="24">
        <f t="shared" si="0"/>
        <v>8.4132136719495882</v>
      </c>
    </row>
    <row r="25" spans="1:5" s="41" customFormat="1" ht="13.2">
      <c r="A25" s="40" t="s">
        <v>40</v>
      </c>
      <c r="B25" s="33" t="s">
        <v>41</v>
      </c>
      <c r="C25" s="36">
        <v>106531.9</v>
      </c>
      <c r="D25" s="37">
        <v>34134.1</v>
      </c>
      <c r="E25" s="24">
        <f t="shared" si="0"/>
        <v>32.041200804641619</v>
      </c>
    </row>
    <row r="26" spans="1:5" s="41" customFormat="1" ht="13.2">
      <c r="A26" s="40" t="s">
        <v>42</v>
      </c>
      <c r="B26" s="33" t="s">
        <v>43</v>
      </c>
      <c r="C26" s="36">
        <v>80869</v>
      </c>
      <c r="D26" s="37">
        <v>325.5</v>
      </c>
      <c r="E26" s="24">
        <f t="shared" si="0"/>
        <v>0.40250281319170511</v>
      </c>
    </row>
    <row r="27" spans="1:5" ht="13.2">
      <c r="A27" s="38" t="s">
        <v>44</v>
      </c>
      <c r="B27" s="33" t="s">
        <v>45</v>
      </c>
      <c r="C27" s="36">
        <v>9767</v>
      </c>
      <c r="D27" s="37" t="s">
        <v>21</v>
      </c>
      <c r="E27" s="24" t="s">
        <v>21</v>
      </c>
    </row>
    <row r="28" spans="1:5" ht="26.4">
      <c r="A28" s="20" t="s">
        <v>46</v>
      </c>
      <c r="B28" s="33" t="s">
        <v>47</v>
      </c>
      <c r="C28" s="36">
        <v>510</v>
      </c>
      <c r="D28" s="37" t="s">
        <v>21</v>
      </c>
      <c r="E28" s="24" t="s">
        <v>21</v>
      </c>
    </row>
    <row r="29" spans="1:5" ht="13.2">
      <c r="A29" s="40" t="s">
        <v>48</v>
      </c>
      <c r="B29" s="33" t="s">
        <v>49</v>
      </c>
      <c r="C29" s="36">
        <v>220938.7</v>
      </c>
      <c r="D29" s="37">
        <v>48981.2</v>
      </c>
      <c r="E29" s="24">
        <f t="shared" ref="E29:E41" si="1">D29/C29*100</f>
        <v>22.169588216097946</v>
      </c>
    </row>
    <row r="30" spans="1:5" ht="13.2">
      <c r="A30" s="38" t="s">
        <v>50</v>
      </c>
      <c r="B30" s="33" t="s">
        <v>51</v>
      </c>
      <c r="C30" s="36">
        <v>645982.4</v>
      </c>
      <c r="D30" s="37">
        <v>172033.8</v>
      </c>
      <c r="E30" s="24">
        <f t="shared" si="1"/>
        <v>26.631344754903534</v>
      </c>
    </row>
    <row r="31" spans="1:5" ht="13.2">
      <c r="A31" s="38" t="s">
        <v>52</v>
      </c>
      <c r="B31" s="33" t="s">
        <v>53</v>
      </c>
      <c r="C31" s="36">
        <v>54998.1</v>
      </c>
      <c r="D31" s="37">
        <v>13319.9</v>
      </c>
      <c r="E31" s="24">
        <f t="shared" si="1"/>
        <v>24.218836650720661</v>
      </c>
    </row>
    <row r="32" spans="1:5" ht="18" customHeight="1">
      <c r="A32" s="38" t="s">
        <v>54</v>
      </c>
      <c r="B32" s="33" t="s">
        <v>55</v>
      </c>
      <c r="C32" s="36">
        <v>3200</v>
      </c>
      <c r="D32" s="37">
        <v>55</v>
      </c>
      <c r="E32" s="24">
        <f t="shared" si="1"/>
        <v>1.7187500000000002</v>
      </c>
    </row>
    <row r="33" spans="1:5" s="41" customFormat="1" ht="13.2">
      <c r="A33" s="40" t="s">
        <v>56</v>
      </c>
      <c r="B33" s="33" t="s">
        <v>57</v>
      </c>
      <c r="C33" s="36">
        <v>11753</v>
      </c>
      <c r="D33" s="37">
        <v>1151.9000000000001</v>
      </c>
      <c r="E33" s="24">
        <f t="shared" si="1"/>
        <v>9.8009018973879023</v>
      </c>
    </row>
    <row r="34" spans="1:5" s="41" customFormat="1" ht="13.2">
      <c r="A34" s="38" t="s">
        <v>58</v>
      </c>
      <c r="B34" s="33" t="s">
        <v>59</v>
      </c>
      <c r="C34" s="36">
        <v>101318.39999999999</v>
      </c>
      <c r="D34" s="37">
        <v>14075.6</v>
      </c>
      <c r="E34" s="24">
        <f t="shared" si="1"/>
        <v>13.892442044090709</v>
      </c>
    </row>
    <row r="35" spans="1:5" ht="13.2">
      <c r="A35" s="40" t="s">
        <v>60</v>
      </c>
      <c r="B35" s="33" t="s">
        <v>61</v>
      </c>
      <c r="C35" s="34">
        <v>3074.24</v>
      </c>
      <c r="D35" s="35">
        <v>690.01</v>
      </c>
      <c r="E35" s="24">
        <f t="shared" si="1"/>
        <v>22.444896950140524</v>
      </c>
    </row>
    <row r="36" spans="1:5" ht="13.2">
      <c r="A36" s="20" t="s">
        <v>62</v>
      </c>
      <c r="B36" s="33" t="s">
        <v>63</v>
      </c>
      <c r="C36" s="36">
        <v>46477.8</v>
      </c>
      <c r="D36" s="37">
        <v>10403.4</v>
      </c>
      <c r="E36" s="24">
        <f t="shared" si="1"/>
        <v>22.383589584704954</v>
      </c>
    </row>
    <row r="37" spans="1:5" ht="13.2">
      <c r="A37" s="25" t="s">
        <v>64</v>
      </c>
      <c r="B37" s="33" t="s">
        <v>65</v>
      </c>
      <c r="C37" s="36">
        <v>7571.8</v>
      </c>
      <c r="D37" s="37">
        <v>5996.8</v>
      </c>
      <c r="E37" s="24">
        <f t="shared" si="1"/>
        <v>79.199133627406965</v>
      </c>
    </row>
    <row r="38" spans="1:5" ht="13.2">
      <c r="A38" s="20" t="s">
        <v>66</v>
      </c>
      <c r="B38" s="33" t="s">
        <v>67</v>
      </c>
      <c r="C38" s="36">
        <v>85883</v>
      </c>
      <c r="D38" s="37">
        <v>11606.8</v>
      </c>
      <c r="E38" s="24">
        <f t="shared" si="1"/>
        <v>13.514665300466913</v>
      </c>
    </row>
    <row r="39" spans="1:5" ht="13.2">
      <c r="A39" s="20" t="s">
        <v>68</v>
      </c>
      <c r="B39" s="33" t="s">
        <v>69</v>
      </c>
      <c r="C39" s="36">
        <v>48381</v>
      </c>
      <c r="D39" s="37">
        <v>32</v>
      </c>
      <c r="E39" s="24">
        <f t="shared" si="1"/>
        <v>6.614166718339845E-2</v>
      </c>
    </row>
    <row r="40" spans="1:5" ht="13.2" hidden="1">
      <c r="A40" s="20" t="s">
        <v>70</v>
      </c>
      <c r="B40" s="33" t="s">
        <v>71</v>
      </c>
      <c r="C40" s="36"/>
      <c r="D40" s="37"/>
      <c r="E40" s="24" t="e">
        <f t="shared" si="1"/>
        <v>#DIV/0!</v>
      </c>
    </row>
    <row r="41" spans="1:5" s="42" customFormat="1" ht="26.4">
      <c r="A41" s="43" t="s">
        <v>72</v>
      </c>
      <c r="B41" s="33" t="s">
        <v>73</v>
      </c>
      <c r="C41" s="36">
        <v>34790.6</v>
      </c>
      <c r="D41" s="37">
        <v>7462.9</v>
      </c>
      <c r="E41" s="24">
        <f t="shared" si="1"/>
        <v>21.450909153621957</v>
      </c>
    </row>
    <row r="42" spans="1:5" s="42" customFormat="1" ht="26.4">
      <c r="A42" s="43" t="s">
        <v>74</v>
      </c>
      <c r="B42" s="33" t="s">
        <v>75</v>
      </c>
      <c r="C42" s="34">
        <v>1090</v>
      </c>
      <c r="D42" s="37" t="s">
        <v>21</v>
      </c>
      <c r="E42" s="24" t="s">
        <v>21</v>
      </c>
    </row>
    <row r="43" spans="1:5" ht="39.6">
      <c r="A43" s="25" t="s">
        <v>76</v>
      </c>
      <c r="B43" s="33" t="s">
        <v>77</v>
      </c>
      <c r="C43" s="34">
        <v>64085.5</v>
      </c>
      <c r="D43" s="35">
        <v>20961.8</v>
      </c>
      <c r="E43" s="24">
        <f>D43/C43*100</f>
        <v>32.709115166457309</v>
      </c>
    </row>
    <row r="44" spans="1:5" ht="26.4">
      <c r="A44" s="20" t="s">
        <v>78</v>
      </c>
      <c r="B44" s="33" t="s">
        <v>79</v>
      </c>
      <c r="C44" s="36">
        <v>55110.5</v>
      </c>
      <c r="D44" s="37">
        <v>13684.4</v>
      </c>
      <c r="E44" s="24">
        <f>D44/C44*100</f>
        <v>24.830839858103264</v>
      </c>
    </row>
    <row r="45" spans="1:5" ht="26.4">
      <c r="A45" s="44" t="s">
        <v>80</v>
      </c>
      <c r="B45" s="45" t="s">
        <v>81</v>
      </c>
      <c r="C45" s="46">
        <v>-34008.339999999997</v>
      </c>
      <c r="D45" s="47">
        <v>54119.62</v>
      </c>
      <c r="E45" s="24" t="s">
        <v>21</v>
      </c>
    </row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</sheetData>
  <mergeCells count="2">
    <mergeCell ref="A7:E7"/>
    <mergeCell ref="B4:E4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1</cp:revision>
  <cp:lastPrinted>2023-06-22T10:36:56Z</cp:lastPrinted>
  <dcterms:created xsi:type="dcterms:W3CDTF">1999-06-18T11:49:00Z</dcterms:created>
  <dcterms:modified xsi:type="dcterms:W3CDTF">2023-06-23T09:55:24Z</dcterms:modified>
  <cp:version>786432</cp:version>
</cp:coreProperties>
</file>